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GCCC 02-18 Pension related assets and liabilities\"/>
    </mc:Choice>
  </mc:AlternateContent>
  <xr:revisionPtr revIDLastSave="0" documentId="13_ncr:1_{C9582DEA-7C48-44D1-911B-240EDBA3D907}" xr6:coauthVersionLast="47" xr6:coauthVersionMax="47" xr10:uidLastSave="{00000000-0000-0000-0000-000000000000}"/>
  <bookViews>
    <workbookView xWindow="-120" yWindow="-120" windowWidth="29040" windowHeight="15840" xr2:uid="{D7AC659B-6ED3-4BC3-B842-96D599414078}"/>
  </bookViews>
  <sheets>
    <sheet name="Sheet2" sheetId="1" r:id="rId1"/>
  </sheets>
  <definedNames>
    <definedName name="_xlnm.Print_Area" localSheetId="0">Sheet2!$A$1:$I$13</definedName>
  </definedNames>
  <calcPr calcId="191029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7" i="1"/>
  <c r="G7" i="1" s="1"/>
  <c r="H7" i="1" s="1"/>
  <c r="D6" i="1"/>
  <c r="G6" i="1" s="1"/>
  <c r="D8" i="1" l="1"/>
  <c r="G8" i="1"/>
  <c r="H6" i="1"/>
  <c r="H8" i="1" s="1"/>
</calcChain>
</file>

<file path=xl/sharedStrings.xml><?xml version="1.0" encoding="utf-8"?>
<sst xmlns="http://schemas.openxmlformats.org/spreadsheetml/2006/main" count="21" uniqueCount="19">
  <si>
    <t>Part d</t>
  </si>
  <si>
    <t>Part e</t>
  </si>
  <si>
    <t>Part f</t>
  </si>
  <si>
    <t>GL Balance</t>
  </si>
  <si>
    <t>Tcode</t>
  </si>
  <si>
    <t>Rate Base</t>
  </si>
  <si>
    <t>Rate Base Amount</t>
  </si>
  <si>
    <t>Difference</t>
  </si>
  <si>
    <t>[1]</t>
  </si>
  <si>
    <t>Reg Liability Pension Deferral</t>
  </si>
  <si>
    <t>T10A05</t>
  </si>
  <si>
    <t>Yes</t>
  </si>
  <si>
    <t xml:space="preserve">Prepaid Pension Assets </t>
  </si>
  <si>
    <t>GL/Source</t>
  </si>
  <si>
    <t>Description</t>
  </si>
  <si>
    <t>Note</t>
  </si>
  <si>
    <t xml:space="preserve"> Book ADIT</t>
  </si>
  <si>
    <t>Explanation of Difference</t>
  </si>
  <si>
    <t>[1]  Included to match rate base treatment of underlying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</si>
</sst>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1" applyNumberFormat="1" applyFont="1" applyFill="1"/>
    <xf numFmtId="164" fontId="0" fillId="0" borderId="1" xfId="1" applyNumberFormat="1" applyFont="1" applyFill="1" applyBorder="1"/>
    <xf numFmtId="0" fontId="2" fillId="0" borderId="0" xfId="0" applyFont="1"/>
    <xf numFmtId="164" fontId="0" fillId="0" borderId="2" xfId="1" applyNumberFormat="1" applyFont="1" applyFill="1" applyBorder="1"/>
    <xf numFmtId="0" fontId="0" fillId="0" borderId="0" xfId="1" applyNumberFormat="1" applyFont="1" applyFill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93A43-4F5D-4CE7-A94F-A0DF6B57D319}">
  <sheetPr>
    <pageSetUpPr fitToPage="1"/>
  </sheetPr>
  <dimension ref="A4:I12"/>
  <sheetViews>
    <sheetView tabSelected="1" workbookViewId="0">
      <selection activeCell="F14" sqref="F14"/>
    </sheetView>
  </sheetViews>
  <sheetFormatPr defaultRowHeight="15" x14ac:dyDescent="0.25"/>
  <cols>
    <col min="1" max="1" width="16.85546875" customWidth="1"/>
    <col min="2" max="2" width="35.140625" bestFit="1" customWidth="1"/>
    <col min="3" max="4" width="12.28515625" bestFit="1" customWidth="1"/>
    <col min="7" max="7" width="17.42578125" bestFit="1" customWidth="1"/>
    <col min="8" max="8" width="12.85546875" customWidth="1"/>
  </cols>
  <sheetData>
    <row r="4" spans="1:9" x14ac:dyDescent="0.25">
      <c r="C4" s="1">
        <v>45291</v>
      </c>
      <c r="D4" s="10" t="s">
        <v>0</v>
      </c>
      <c r="E4" s="2"/>
      <c r="F4" s="10" t="s">
        <v>1</v>
      </c>
      <c r="G4" s="2"/>
      <c r="H4" s="10" t="s">
        <v>2</v>
      </c>
    </row>
    <row r="5" spans="1:9" x14ac:dyDescent="0.25">
      <c r="A5" s="3" t="s">
        <v>13</v>
      </c>
      <c r="B5" s="9" t="s">
        <v>14</v>
      </c>
      <c r="C5" s="3" t="s">
        <v>3</v>
      </c>
      <c r="D5" s="3" t="s">
        <v>16</v>
      </c>
      <c r="E5" s="3" t="s">
        <v>4</v>
      </c>
      <c r="F5" s="3" t="s">
        <v>5</v>
      </c>
      <c r="G5" s="3" t="s">
        <v>6</v>
      </c>
      <c r="H5" s="3" t="s">
        <v>7</v>
      </c>
      <c r="I5" s="11" t="s">
        <v>15</v>
      </c>
    </row>
    <row r="6" spans="1:9" x14ac:dyDescent="0.25">
      <c r="A6" s="8">
        <v>257032</v>
      </c>
      <c r="B6" s="4" t="s">
        <v>9</v>
      </c>
      <c r="C6" s="4">
        <v>-70062252</v>
      </c>
      <c r="D6" s="4">
        <f t="shared" ref="D6:D7" si="0">-C6*0.21</f>
        <v>14713072.92</v>
      </c>
      <c r="E6" s="4" t="s">
        <v>10</v>
      </c>
      <c r="F6" s="4" t="s">
        <v>11</v>
      </c>
      <c r="G6" s="4">
        <f>+D6</f>
        <v>14713072.92</v>
      </c>
      <c r="H6" s="4">
        <f t="shared" ref="H6:H7" si="1">+G6-D6</f>
        <v>0</v>
      </c>
      <c r="I6" s="4" t="s">
        <v>8</v>
      </c>
    </row>
    <row r="7" spans="1:9" x14ac:dyDescent="0.25">
      <c r="A7" s="8">
        <v>259041</v>
      </c>
      <c r="B7" s="4" t="s">
        <v>12</v>
      </c>
      <c r="C7" s="5">
        <v>53030653</v>
      </c>
      <c r="D7" s="5">
        <f t="shared" si="0"/>
        <v>-11136437.129999999</v>
      </c>
      <c r="E7" s="4"/>
      <c r="F7" s="4" t="s">
        <v>11</v>
      </c>
      <c r="G7" s="5">
        <f>+D7</f>
        <v>-11136437.129999999</v>
      </c>
      <c r="H7" s="5">
        <f t="shared" si="1"/>
        <v>0</v>
      </c>
      <c r="I7" s="4" t="s">
        <v>8</v>
      </c>
    </row>
    <row r="8" spans="1:9" ht="15.75" thickBot="1" x14ac:dyDescent="0.3">
      <c r="A8" s="4"/>
      <c r="B8" s="4"/>
      <c r="C8" s="7">
        <f>SUM(C6:C7)</f>
        <v>-17031599</v>
      </c>
      <c r="D8" s="7">
        <f>SUM(D6:D7)</f>
        <v>3576635.790000001</v>
      </c>
      <c r="E8" s="4"/>
      <c r="F8" s="4"/>
      <c r="G8" s="7">
        <f>SUM(G6:G7)</f>
        <v>3576635.790000001</v>
      </c>
      <c r="H8" s="7">
        <f>SUM(H6:H7)</f>
        <v>0</v>
      </c>
      <c r="I8" s="4"/>
    </row>
    <row r="9" spans="1:9" ht="15.75" thickTop="1" x14ac:dyDescent="0.25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s="6" t="s">
        <v>17</v>
      </c>
    </row>
    <row r="12" spans="1:9" x14ac:dyDescent="0.25">
      <c r="A12" t="s">
        <v>18</v>
      </c>
    </row>
  </sheetData>
  <pageMargins left="0.7" right="0.7" top="1.5" bottom="0.75" header="0.8" footer="0.3"/>
  <pageSetup scale="91" orientation="landscape" horizontalDpi="1200" verticalDpi="1200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B3BA7734BD83C4DB1F23F16FDDB6A4F" ma:contentTypeVersion="0" ma:contentTypeDescription="My Content Type" ma:contentTypeScope="" ma:versionID="93510ff4a17815553d1f0a80d1b9394e">
  <xsd:schema xmlns:xsd="http://www.w3.org/2001/XMLSchema" xmlns:xs="http://www.w3.org/2001/XMLSchema" xmlns:p="http://schemas.microsoft.com/office/2006/metadata/properties" xmlns:ns2="AA77474C-3FF9-4852-8E6C-D3A1426B6A14" targetNamespace="http://schemas.microsoft.com/office/2006/metadata/properties" ma:root="true" ma:fieldsID="a9e8397fedf9acb4265f700a4b3ae463" ns2:_="">
    <xsd:import namespace="AA77474C-3FF9-4852-8E6C-D3A1426B6A14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77474C-3FF9-4852-8E6C-D3A1426B6A14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AA77474C-3FF9-4852-8E6C-D3A1426B6A14">3</DraftID>
  </documentManagement>
</p:properties>
</file>

<file path=customXml/itemProps1.xml><?xml version="1.0" encoding="utf-8"?>
<ds:datastoreItem xmlns:ds="http://schemas.openxmlformats.org/officeDocument/2006/customXml" ds:itemID="{FB34B45C-EEA2-4524-A25E-F27E32006D6A}"/>
</file>

<file path=customXml/itemProps2.xml><?xml version="1.0" encoding="utf-8"?>
<ds:datastoreItem xmlns:ds="http://schemas.openxmlformats.org/officeDocument/2006/customXml" ds:itemID="{AB4BFD90-DD1C-45A0-ACC9-F35B70896C4A}"/>
</file>

<file path=customXml/itemProps3.xml><?xml version="1.0" encoding="utf-8"?>
<ds:datastoreItem xmlns:ds="http://schemas.openxmlformats.org/officeDocument/2006/customXml" ds:itemID="{4E56F5F0-6C99-4C1D-AA9E-9E2049D31D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Winn, Stephen E (Contractor)</dc:creator>
  <cp:lastModifiedBy>Pollard, Tobias G</cp:lastModifiedBy>
  <cp:lastPrinted>2024-04-11T21:22:35Z</cp:lastPrinted>
  <dcterms:created xsi:type="dcterms:W3CDTF">2024-04-10T21:34:25Z</dcterms:created>
  <dcterms:modified xsi:type="dcterms:W3CDTF">2024-04-11T21:22:49Z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2024-04-10T21:36:39Z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b45f3c63-02a5-4d72-87c1-ee7000558aba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0x010100DABA1816B5924F35B8CF165C876C88BA00EB3BA7734BD83C4DB1F23F16FDDB6A4F</vt:lpwstr>
  </property>
</Properties>
</file>